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1128 26 01\Compras e Portal FDE\"/>
    </mc:Choice>
  </mc:AlternateContent>
  <xr:revisionPtr revIDLastSave="0" documentId="13_ncr:1_{D3B33429-D7B0-4E7C-AE2B-4A9591F6544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NSTRUÇÃO DE PRÉDIO ESCOLAR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" l="1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2" i="2" l="1"/>
  <c r="G5" i="1"/>
  <c r="G151" i="1" s="1"/>
</calcChain>
</file>

<file path=xl/sharedStrings.xml><?xml version="1.0" encoding="utf-8"?>
<sst xmlns="http://schemas.openxmlformats.org/spreadsheetml/2006/main" count="513" uniqueCount="342">
  <si>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</si>
  <si>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</si>
  <si>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</si>
  <si>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</si>
  <si>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</si>
  <si>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</si>
  <si>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</si>
  <si>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</si>
  <si>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</si>
  <si>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TERRENO ALDEIA TEKOA MIRIM II  - PRAIA GRANDE / SP - </t>
  </si>
  <si>
    <t>DATA BASE: - ABRIL/2026</t>
  </si>
  <si>
    <t>PC - 69/01128/26/01 - SEI - FDE-SEI - 229.00006265/2026-58 - SIASG - 90117</t>
  </si>
  <si>
    <t>01.01.001</t>
  </si>
  <si>
    <t>RETIRANDO A VEGETACAO, TRONCOS ATE 5CM DE DIAMETRO E RASPAGEM.</t>
  </si>
  <si>
    <t>M2</t>
  </si>
  <si>
    <t>01.01.031</t>
  </si>
  <si>
    <t xml:space="preserve">CORTE RASO, RECORTE E REMOÇÃO DE ÁRVORES 15CM&lt;DIAM&lt;30CM   </t>
  </si>
  <si>
    <t>UN</t>
  </si>
  <si>
    <t>01.01.032</t>
  </si>
  <si>
    <t xml:space="preserve">CORTE RASO, RECORTE E REMOÇÃO DE ÁRVORES 30CM&lt;DIAM&lt;45CM   </t>
  </si>
  <si>
    <t>01.03.002</t>
  </si>
  <si>
    <t>CORTE COM RETIRADA POR CAMINHAO NOS PRIMEIROS 100 M</t>
  </si>
  <si>
    <t>M3</t>
  </si>
  <si>
    <t>01.03.004</t>
  </si>
  <si>
    <t>ATERRO COM TRANSPORTE POR CAMINHAO NOS PRIMEIROS 100 M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</si>
  <si>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</si>
  <si>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</si>
  <si>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</si>
  <si>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</si>
  <si>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</si>
  <si>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</si>
  <si>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</si>
  <si>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</si>
  <si>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</si>
  <si>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</si>
  <si>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</si>
  <si>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</si>
  <si>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</si>
  <si>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</si>
  <si>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</si>
  <si>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</si>
  <si>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</si>
  <si>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</si>
  <si>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</si>
  <si>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</si>
  <si>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</si>
  <si>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</si>
  <si>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</si>
  <si>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</si>
  <si>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</si>
  <si>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</si>
  <si>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05.05.040</t>
  </si>
  <si>
    <t>BS-05 BANCADA PARA COZINHA - GRANITO POLIDO 20MM</t>
  </si>
  <si>
    <t>M</t>
  </si>
  <si>
    <t>05.05.064</t>
  </si>
  <si>
    <t>PR-08 PRATELEIRA DE GRANITO</t>
  </si>
  <si>
    <t>05.05.075</t>
  </si>
  <si>
    <t>PR-09 PRATELEIRA EM GRANILITE - L=55CM</t>
  </si>
  <si>
    <t>05.05.079</t>
  </si>
  <si>
    <t>PR-10 PRATELEIRA EM GRANILITE L=70CM</t>
  </si>
  <si>
    <t>05.05.080</t>
  </si>
  <si>
    <t>ET-05 ESTRADO DE POLIPROPILENO</t>
  </si>
  <si>
    <t>07.03.110</t>
  </si>
  <si>
    <t xml:space="preserve">TELHA CERAMICA TIPO ROMANA  </t>
  </si>
  <si>
    <t>07.04.001</t>
  </si>
  <si>
    <t>CUMEEIRA E ESPIGAO EMBOCADOS PARA TELHA CERAMICA</t>
  </si>
  <si>
    <t>08.01.001</t>
  </si>
  <si>
    <t>AC-04 ABRIGO E CAVALETE DE 3/4 COMPLETO 85X65X30CM</t>
  </si>
  <si>
    <t>08.02.001</t>
  </si>
  <si>
    <t>AG-04 ABRIGO PARA GAS COM 2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</si>
  <si>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</si>
  <si>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</si>
  <si>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</si>
  <si>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</si>
  <si>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</si>
  <si>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</si>
  <si>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08.02.041</t>
  </si>
  <si>
    <t>TUBO ACO GALV NBR5590-CLASSE PESADA DN 25MM (1)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</si>
  <si>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</si>
  <si>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</si>
  <si>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</si>
  <si>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</si>
  <si>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</si>
  <si>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</si>
  <si>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08.04.022</t>
  </si>
  <si>
    <t>REGISTRO DE GAVETA COM CANOPLA CROMADA DN 20MM (3/4)</t>
  </si>
  <si>
    <t>08.04.023</t>
  </si>
  <si>
    <t>REGISTRO DE GAVETA COM CANOPLA CROMADA DN 25MM (1)</t>
  </si>
  <si>
    <t>08.04.024</t>
  </si>
  <si>
    <t>REGISTRO DE GAVETA COM CANOPLA CROMADA DN 32MM (1 1/4)</t>
  </si>
  <si>
    <t>08.08.045</t>
  </si>
  <si>
    <t>EXTINTORES MANUAIS DE CO2 COM CAPACIDADE DE 6 KG</t>
  </si>
  <si>
    <t>08.08.046</t>
  </si>
  <si>
    <t>EXTINTORES MANUAIS PO QUIMICO SECO COM CAPACIDADE DE 4 KG</t>
  </si>
  <si>
    <t>08.08.048</t>
  </si>
  <si>
    <t>EXTINTOR PORTATIL DE PO QUIMICO BC CAPACIDADE 6 KG</t>
  </si>
  <si>
    <t>08.08.050</t>
  </si>
  <si>
    <t>EXTINTORES MANUAIS DE AGUA PRESSURIZADA CAP DE 10 L</t>
  </si>
  <si>
    <t>08.08.090</t>
  </si>
  <si>
    <t>TREINAMENTO BÁSICO PARA BRIGADA DE INCÊNDIO INCLUSO EQUIPAMENTOS (POR PARTICIPANTE)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</si>
  <si>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</si>
  <si>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</si>
  <si>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</si>
  <si>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</si>
  <si>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</si>
  <si>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</si>
  <si>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</si>
  <si>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</si>
  <si>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</si>
  <si>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</si>
  <si>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08.10.048</t>
  </si>
  <si>
    <t>RALO SIFONADO DE F.FUNDIDO DN 150 MM C/GRELHA PVC CROMADO</t>
  </si>
  <si>
    <t>08.10.057</t>
  </si>
  <si>
    <t>TERMINAL DE VENTILACAO EM PVC P/ ESGOTO DN 75MM (3)</t>
  </si>
  <si>
    <t>08.11.002</t>
  </si>
  <si>
    <t>TUBO DE FERRO FUNDIDO DN 50MM (2) - INCLUSIVE CONEXOES</t>
  </si>
  <si>
    <t>08.11.053</t>
  </si>
  <si>
    <t>TUBO DE PVC REFORÇADO SR JUNTA ELÁSTICA DN 100 INCL CONEXÕES</t>
  </si>
  <si>
    <t>08.14.103</t>
  </si>
  <si>
    <t>CAIXA DÁGUA CÔNICA POLIETILENO CAPACIDADE DE 1000L INCLUSIVE TAMPA</t>
  </si>
  <si>
    <t>08.15.016</t>
  </si>
  <si>
    <t>BB-01 BEBEDOURO COLETIVO</t>
  </si>
  <si>
    <t>08.16.004</t>
  </si>
  <si>
    <t>BACIA SIFONADA COM CAIXA DE DESCARGA ACOPLADA BRANCA</t>
  </si>
  <si>
    <t>08.16.010</t>
  </si>
  <si>
    <t>LAVATORIO DE LOUCA BRANCA SEM COLUNA C/ TORNEIRA DE FECHAM AUTOMATICO</t>
  </si>
  <si>
    <t>08.16.054</t>
  </si>
  <si>
    <t>BR-08 BACIA PARA SANITARIO ACESSIVEL</t>
  </si>
  <si>
    <t>CJ</t>
  </si>
  <si>
    <t>08.16.056</t>
  </si>
  <si>
    <t>BR-10 LAVATORIO (CANTO) ACESSIVEL</t>
  </si>
  <si>
    <t>08.16.065</t>
  </si>
  <si>
    <t>PAPELEIRA DE LOUCA BRANCA DE 15X15CM</t>
  </si>
  <si>
    <t>08.17.058</t>
  </si>
  <si>
    <t>FT-02 FILTRO PARA AGUA POTAVEL</t>
  </si>
  <si>
    <t>08.17.080</t>
  </si>
  <si>
    <t>TORNEIRA DE LAVAGEM COM CANOPLA DE 1/2</t>
  </si>
  <si>
    <t>09.02.030</t>
  </si>
  <si>
    <t xml:space="preserve">AE-32 - ABRIGO E ENTRADA DE ENERGIA PADRÃO EDP - T6 - 150 A  </t>
  </si>
  <si>
    <t>09.02.042</t>
  </si>
  <si>
    <t>DPS - DISPOSITIVO PROTECAO CONTRA SURTOS (TELEFONIA)</t>
  </si>
  <si>
    <t>09.02.043</t>
  </si>
  <si>
    <t>DPS - DISPOSITIVO PROTECAO CONTRA SURTOS (ENERGIA)</t>
  </si>
  <si>
    <t>09.02.074</t>
  </si>
  <si>
    <t>CONJ 4 CABOS P/ ENTRADA ENERGIA SECCAO 25MM2 C/ ELETRODUTOS</t>
  </si>
  <si>
    <t>09.02.089</t>
  </si>
  <si>
    <t>DISJUNTOR TRIPOLAR TERMOMAGNETICO 3X60A A 3X100A</t>
  </si>
  <si>
    <t>09.02.102</t>
  </si>
  <si>
    <t xml:space="preserve">CONJUNTO PARA ENTRADA DE TELEFONE  NA ENTRADA DE ENERGIA 			  			  </t>
  </si>
  <si>
    <t>09.02.103</t>
  </si>
  <si>
    <t xml:space="preserve">CONJUNTO PARA ENTRADA DE TEVE A CABO  NA ENTRADA DE ENERGIA 		  			  </t>
  </si>
  <si>
    <t>09.03.017</t>
  </si>
  <si>
    <t>CABO FLEXIVEL DE COBRE 1,0 KV SECAO 4 MM2 (ISOLAÇAO NAO HALOGENADO)</t>
  </si>
  <si>
    <t>09.03.020</t>
  </si>
  <si>
    <t>CABO FLEXIVEL DE COBRE 1,0 KV SECAO 16 MM2 (ISOLAÇAO NAO HALOGENADO)</t>
  </si>
  <si>
    <t>09.03.022</t>
  </si>
  <si>
    <t>CABO FLEXIVEL DE COBRE 1,0 KV SECAO 35 MM2 (ISOLAÇAO NAO HALOGENADO)</t>
  </si>
  <si>
    <t>09.03.050</t>
  </si>
  <si>
    <t>ELETRODUTO DE PVC RIGIDO ROSCAVEL DE 60MM - INCL CONEXOES</t>
  </si>
  <si>
    <t>09.03.090</t>
  </si>
  <si>
    <t>ENVELOPE DE CONCRETO PARA DUTOS</t>
  </si>
  <si>
    <t>09.05.016</t>
  </si>
  <si>
    <t>ELETRODUTO DE PVC RIGIDO ROSCAVEL DE 50MM - INCL CONEXOES</t>
  </si>
  <si>
    <t>09.05.017</t>
  </si>
  <si>
    <t>09.05.040</t>
  </si>
  <si>
    <t>09.05.054</t>
  </si>
  <si>
    <t>QUADRO DISTRIBUICAO, DISJ. GERAL 100A P/ 28 A 42 DISJS.</t>
  </si>
  <si>
    <t>09.05.070</t>
  </si>
  <si>
    <t>DISJUNTOR BIPOLAR TERMOMAGNETICO 2X10A A 2X50A</t>
  </si>
  <si>
    <t>09.05.073</t>
  </si>
  <si>
    <t>DISJUNTOR UNIPOLAR TERMOMAGNETICO 1X10A A 1X30A</t>
  </si>
  <si>
    <t>09.05.075</t>
  </si>
  <si>
    <t>09.05.093</t>
  </si>
  <si>
    <t>INTERRUPTOR AUTOMATICO DIFERENCIAL (DISPOSITIVO DR) 63A/30 mA</t>
  </si>
  <si>
    <t>09.06.025</t>
  </si>
  <si>
    <t>CAIXA DE PASSAGEM EM ALVENARIA DE 0,40X0,40X0,40 M</t>
  </si>
  <si>
    <t>09.08.006</t>
  </si>
  <si>
    <t>2 INTERRUPTORES DE 1 TECLA BIP.SIMPL.CX.4X4-ELETR.AÇO GALV.A QUENTE</t>
  </si>
  <si>
    <t>09.08.016</t>
  </si>
  <si>
    <t>TOMADA 2P+T PADRAO NBR 14136,  CORRENTE 20A-250V-ELETR.AÇO GALV.A QUENTE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</si>
  <si>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</si>
  <si>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</si>
  <si>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</si>
  <si>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</si>
  <si>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</si>
  <si>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</si>
  <si>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</si>
  <si>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</si>
  <si>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</si>
  <si>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</si>
  <si>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</si>
  <si>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</si>
  <si>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09.08.092</t>
  </si>
  <si>
    <t>PONTO SECO P/INSTALACAO DE SOM / TV /ALARME / LOGICA EM CONDULETE ALUMINIO 4X2 ELETRODUTO GALV.ELETR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</si>
  <si>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</si>
  <si>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</si>
  <si>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</si>
  <si>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</si>
  <si>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09.09.058</t>
  </si>
  <si>
    <t>IL-86 LUMINÁRIA LED HERMÉTICA DE SOBREPOR C/DIFUSOR TRANSLÚCIDO &lt;= 36W</t>
  </si>
  <si>
    <t>09.09.083</t>
  </si>
  <si>
    <t>IL-83 ILUMINAÇÃO AUTONOMA DE EMERGÊNCIA - LED</t>
  </si>
  <si>
    <t>09.10.026</t>
  </si>
  <si>
    <t>CENTRO DE LUZ EM CONDULETE ALUMINIO 4X2 ELETRODUTO GALV.ELETROLITICA / PRE ZINCADO  Ø 3/4 (20MM) USO</t>
  </si>
  <si>
    <t>09.11.068</t>
  </si>
  <si>
    <t>IL-53 LUMINARIA P/ VAPOR DE SODIO 1X150W EM POSTE 6M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</si>
  <si>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</si>
  <si>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</si>
  <si>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</si>
  <si>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</si>
  <si>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</si>
  <si>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</si>
  <si>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</si>
  <si>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</si>
  <si>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</si>
  <si>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</si>
  <si>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</si>
  <si>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</si>
  <si>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</si>
  <si>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</si>
  <si>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</si>
  <si>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</si>
  <si>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</si>
  <si>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</si>
  <si>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09.85.060</t>
  </si>
  <si>
    <t>CONDULETE DE 1</t>
  </si>
  <si>
    <t>10.01.020</t>
  </si>
  <si>
    <t>FORRO DE TABUA APAR. 10X1CM MACHO-FEMEA G1-C4  SEMI ENTARUGADO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</si>
  <si>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</si>
  <si>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</si>
  <si>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</si>
  <si>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</si>
  <si>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</si>
  <si>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</si>
  <si>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</si>
  <si>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</si>
  <si>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</si>
  <si>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</si>
  <si>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</si>
  <si>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</si>
  <si>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</si>
  <si>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</si>
  <si>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15.01.012</t>
  </si>
  <si>
    <t>ESMALTE S/APAREL EMASS PREVIOS EM ESTRUTURA DE MADEIRA APARENTES</t>
  </si>
  <si>
    <t>15.02.052</t>
  </si>
  <si>
    <t>ESMALTE EM FORRO DE MADEIRA</t>
  </si>
  <si>
    <t>15.03.010</t>
  </si>
  <si>
    <t>VERNIZ PLASTICO BASE POLIURET EM ESQUADRIAS E PECAS MADEIRA EXTERNA</t>
  </si>
  <si>
    <t>15.03.011</t>
  </si>
  <si>
    <t xml:space="preserve">ESMALTE COM MASSA NIVELADORA EM ESQUADRIAS DE MADEIRA  </t>
  </si>
  <si>
    <t>15.03.021</t>
  </si>
  <si>
    <t>ESMALTE EM ESQUADRIAS DE FERRO</t>
  </si>
  <si>
    <t>16.01.012</t>
  </si>
  <si>
    <t>FD-12 FECHAMENTO DE DIVISAS - MOUROES C/ ARAMES E HIBISCOS</t>
  </si>
  <si>
    <t>16.02.022</t>
  </si>
  <si>
    <t>PAVIMENTACAO COM PEDRISCO COM ESPESS DE 5 CM</t>
  </si>
  <si>
    <t>16.02.039</t>
  </si>
  <si>
    <t>PAVIMENTAÇÃO DE CONCRETO P/PISO PERMEAVEL DRENANTE (QUADRICULADO)</t>
  </si>
  <si>
    <t>16.05.004</t>
  </si>
  <si>
    <t>CA-05 CANALETA P/ AGUAS PLUVIAIS (L=60CM)</t>
  </si>
  <si>
    <t>16.05.031</t>
  </si>
  <si>
    <t>CA-21 CANALETA DE AGUAS PLUVIAIS EM CONCRETO (20CM)</t>
  </si>
  <si>
    <t>16.05.032</t>
  </si>
  <si>
    <t>CA-22 CANALETA DE AGUAS PLUVIAIS EM CONCRETO (30CM)</t>
  </si>
  <si>
    <t>16.05.045</t>
  </si>
  <si>
    <t>TC-08 TAMPA EM GRELHA DE FERRO GALVANIZADO P/ CANALETA (35CM)</t>
  </si>
  <si>
    <t>16.06.050</t>
  </si>
  <si>
    <t>CANTEIRO DE OBRAS - LARG 2,20M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</si>
  <si>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</si>
  <si>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</si>
  <si>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</si>
  <si>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</si>
  <si>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16.08.026</t>
  </si>
  <si>
    <t>CI-02 CAIXA DE INSPEÇÃO 80X80CM PARA ESGOTO</t>
  </si>
  <si>
    <t>16.08.027</t>
  </si>
  <si>
    <t>CG-01 CAIXA DE GORDURA EM ALVENARIA</t>
  </si>
  <si>
    <t>16.08.028</t>
  </si>
  <si>
    <t>CI-01 CAIXA DE INSPECAO 60X60CM PARA ESGOTO</t>
  </si>
  <si>
    <t>16.08.060</t>
  </si>
  <si>
    <t>CD-01 CAIXA DE DISTRIBUICAO /2 CAMARAS</t>
  </si>
  <si>
    <t>16.08.061</t>
  </si>
  <si>
    <t>CD-02 CAIXA DE DISTRIBUICAO /3 CAMARAS</t>
  </si>
  <si>
    <t>16.08.099</t>
  </si>
  <si>
    <t>REDE E TRATAMENTO DE ESGOTO</t>
  </si>
  <si>
    <t>MV</t>
  </si>
  <si>
    <t>16.11.005</t>
  </si>
  <si>
    <t>LIMPEZA DA OBRA</t>
  </si>
  <si>
    <t>16.11.025</t>
  </si>
  <si>
    <t>REMOÇÃO DE RESÍDUOS ( PODA / ENTULHO) PARA ÁREA DE TRANSBORDO E TRIAGEM (ATT)</t>
  </si>
  <si>
    <t>16.18.055</t>
  </si>
  <si>
    <t xml:space="preserve">FORNEC.E MONT.DO CONJ.DE ESTRUT.PRÉ-FABR.DE MADEIRA DESMONTÁVEL.- PROJ.REF.1201040-PD.ÍNDIO				  			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</si>
  <si>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</si>
  <si>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</si>
  <si>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</si>
  <si>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</si>
  <si>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</si>
  <si>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</si>
  <si>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</si>
  <si>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</si>
  <si>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16.18.074</t>
  </si>
  <si>
    <t>SI-05 PLACA DE SINALIZAÇÃO DE AMBIENTE 700X200MM (PAREDE INTERNA)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</si>
  <si>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</si>
  <si>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</si>
  <si>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</si>
  <si>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</si>
  <si>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16.18.078</t>
  </si>
  <si>
    <t>SI-09 PLACA DE SINALIZAÇÃO DE AMBIENTE 500X500MM (PAREDE EXTERNA)</t>
  </si>
  <si>
    <t>16.18.081</t>
  </si>
  <si>
    <t>SI-12 TOTEM DE IDENTIFICAÇÃO</t>
  </si>
  <si>
    <t>01.03.001</t>
  </si>
  <si>
    <t>CORTE E ATERRO DENTRO DA OBRA COM TRANSPORTE INTERNO</t>
  </si>
  <si>
    <t>01.06.001</t>
  </si>
  <si>
    <t>01.10.001</t>
  </si>
  <si>
    <t>GABARITO DE MADEIRA ESQUADRADO E NIVELADO PARA LOCAÇÃO DE OBRA</t>
  </si>
  <si>
    <t>06.03.101</t>
  </si>
  <si>
    <t xml:space="preserve">CO-35 CORRIMÃO DUPLO COM MONTANTE VERTICAL AÇO GALVANIZADO COM PINTURA ESMALTE  </t>
  </si>
  <si>
    <t>08.03.015</t>
  </si>
  <si>
    <t>TUBO PVC RÍGIDO JUNTA SOLDÁVEL DE 20 INCL CONEXÕES</t>
  </si>
  <si>
    <t>08.08.069</t>
  </si>
  <si>
    <t>AI-01 ABRIGO PARA BOMBA DE INCENDIO</t>
  </si>
  <si>
    <t>16.01.095</t>
  </si>
  <si>
    <t xml:space="preserve">PT-36 PORTAO GRADIL ELETROFUNDIDO / PILARETE METALICO (180X185CM)  </t>
  </si>
  <si>
    <t>16.02.027</t>
  </si>
  <si>
    <t>GA-01 GUIA LEVE OU SEPARADOR DE PISOS</t>
  </si>
  <si>
    <t>16.02.061</t>
  </si>
  <si>
    <t>LADRILHO HIDRAULICO 25X25 E=2CM - PISO TATIL DE ALERTA</t>
  </si>
  <si>
    <t>16.02.068</t>
  </si>
  <si>
    <t>DEGRAU DE CONCRETO ARMADO Fck 25MPa DESEMPENADO E=6CM  INCLUSIVE LASTRO DE BRITA</t>
  </si>
  <si>
    <t>16.03.006</t>
  </si>
  <si>
    <t xml:space="preserve">GRAMA SAO CARLOS EM PLACAS			  			  </t>
  </si>
  <si>
    <t>16.03.014</t>
  </si>
  <si>
    <t>AP-02 PROTETOR PARA ARVORES</t>
  </si>
  <si>
    <t>16.03.227</t>
  </si>
  <si>
    <t>ÁRVORE ORNAMENTAL MIRINDIBA (MIRINDIBA ROSA) H=2,00M</t>
  </si>
  <si>
    <t>16.03.497</t>
  </si>
  <si>
    <t>ÁRVORE ORNAMENTAL MANACÁ-DA-SERRA  H=2,00M</t>
  </si>
  <si>
    <t>16.06.058</t>
  </si>
  <si>
    <t>TAPUME H=225CM APOIADO NO TERRENO E PINTURA LATEX FACE EXTERNA COM LOGOTIPO</t>
  </si>
  <si>
    <t>16.06.066</t>
  </si>
  <si>
    <t>ANDAIME - TORRE - ALUGUEL MENSAL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</si>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</sst>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51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2000</v>
      </c>
      <c r="E5" s="16">
        <v>5.63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</v>
      </c>
      <c r="E6" s="10">
        <v>741.5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1</v>
      </c>
      <c r="E7" s="10">
        <v>3005.09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22</v>
      </c>
      <c r="D8" s="10">
        <v>661.17</v>
      </c>
      <c r="E8" s="10">
        <v>34.9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22</v>
      </c>
      <c r="D9" s="10">
        <v>1485.57</v>
      </c>
      <c r="E9" s="10">
        <v>37.74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27</v>
      </c>
      <c r="D10" s="10">
        <v>24732</v>
      </c>
      <c r="E10" s="10">
        <v>3.47</v>
      </c>
      <c r="F10" s="21"/>
      <c r="G10" s="17">
        <f t="shared" si="0"/>
        <v>0</v>
      </c>
    </row>
    <row r="11" spans="1:7" x14ac:dyDescent="0.25">
      <c r="A11" s="7" t="s">
        <v>28</v>
      </c>
      <c r="B11" s="8" t="s">
        <v>29</v>
      </c>
      <c r="C11" s="9" t="s">
        <v>22</v>
      </c>
      <c r="D11" s="10">
        <v>213.9</v>
      </c>
      <c r="E11" s="10">
        <v>112.6</v>
      </c>
      <c r="F11" s="21"/>
      <c r="G11" s="17">
        <f t="shared" si="0"/>
        <v>0</v>
      </c>
    </row>
    <row r="12" spans="1:7" x14ac:dyDescent="0.25">
      <c r="A12" s="7" t="s">
        <v>30</v>
      </c>
      <c r="B12" s="8" t="s">
        <v>31</v>
      </c>
      <c r="C12" s="9" t="s">
        <v>14</v>
      </c>
      <c r="D12" s="10">
        <v>107.1</v>
      </c>
      <c r="E12" s="10">
        <v>11.26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14</v>
      </c>
      <c r="D13" s="10">
        <v>107.1</v>
      </c>
      <c r="E13" s="10">
        <v>14.97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14</v>
      </c>
      <c r="D14" s="10">
        <v>107.1</v>
      </c>
      <c r="E14" s="10">
        <v>55.45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22</v>
      </c>
      <c r="D15" s="10">
        <v>160.5</v>
      </c>
      <c r="E15" s="10">
        <v>84.45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22</v>
      </c>
      <c r="D16" s="10">
        <v>53.4</v>
      </c>
      <c r="E16" s="10">
        <v>104.16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149.69999999999999</v>
      </c>
      <c r="E17" s="10">
        <v>114.44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44</v>
      </c>
      <c r="D18" s="10">
        <v>1093</v>
      </c>
      <c r="E18" s="10">
        <v>15.53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22</v>
      </c>
      <c r="D19" s="10">
        <v>23.6</v>
      </c>
      <c r="E19" s="10">
        <v>728.09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100.4</v>
      </c>
      <c r="E20" s="10">
        <v>321.05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231.7</v>
      </c>
      <c r="E21" s="10">
        <v>83.06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53</v>
      </c>
      <c r="D22" s="10">
        <v>6.1</v>
      </c>
      <c r="E22" s="10">
        <v>644.73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53</v>
      </c>
      <c r="D23" s="10">
        <v>6.1</v>
      </c>
      <c r="E23" s="10">
        <v>311.2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53</v>
      </c>
      <c r="D24" s="10">
        <v>2.5</v>
      </c>
      <c r="E24" s="10">
        <v>1827.08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53</v>
      </c>
      <c r="D25" s="10">
        <v>2.2999999999999998</v>
      </c>
      <c r="E25" s="10">
        <v>2510.9499999999998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53</v>
      </c>
      <c r="D26" s="10">
        <v>2</v>
      </c>
      <c r="E26" s="10">
        <v>105.56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14</v>
      </c>
      <c r="D27" s="10">
        <v>487.63</v>
      </c>
      <c r="E27" s="10">
        <v>74.83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53</v>
      </c>
      <c r="D28" s="10">
        <v>40.299999999999997</v>
      </c>
      <c r="E28" s="10">
        <v>46.95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17</v>
      </c>
      <c r="D29" s="10">
        <v>1</v>
      </c>
      <c r="E29" s="10">
        <v>2251.14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17</v>
      </c>
      <c r="D30" s="10">
        <v>1</v>
      </c>
      <c r="E30" s="10">
        <v>10232.65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53</v>
      </c>
      <c r="D31" s="10">
        <v>23</v>
      </c>
      <c r="E31" s="10">
        <v>35.28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53</v>
      </c>
      <c r="D32" s="10">
        <v>23</v>
      </c>
      <c r="E32" s="10">
        <v>16.84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17</v>
      </c>
      <c r="D33" s="10">
        <v>1</v>
      </c>
      <c r="E33" s="10">
        <v>1008.49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53</v>
      </c>
      <c r="D34" s="10">
        <v>25</v>
      </c>
      <c r="E34" s="10">
        <v>246.71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79</v>
      </c>
      <c r="C35" s="9" t="s">
        <v>53</v>
      </c>
      <c r="D35" s="10">
        <v>97</v>
      </c>
      <c r="E35" s="10">
        <v>32.96</v>
      </c>
      <c r="F35" s="21"/>
      <c r="G35" s="17">
        <f t="shared" si="0"/>
        <v>0</v>
      </c>
    </row>
    <row r="36" spans="1:7" x14ac:dyDescent="0.25">
      <c r="A36" s="7" t="s">
        <v>80</v>
      </c>
      <c r="B36" s="8" t="s">
        <v>81</v>
      </c>
      <c r="C36" s="9" t="s">
        <v>53</v>
      </c>
      <c r="D36" s="10">
        <v>15</v>
      </c>
      <c r="E36" s="10">
        <v>44.22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83</v>
      </c>
      <c r="C37" s="9" t="s">
        <v>53</v>
      </c>
      <c r="D37" s="10">
        <v>2.6</v>
      </c>
      <c r="E37" s="10">
        <v>57.25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17</v>
      </c>
      <c r="D38" s="10">
        <v>5</v>
      </c>
      <c r="E38" s="10">
        <v>93.04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17</v>
      </c>
      <c r="D39" s="10">
        <v>3</v>
      </c>
      <c r="E39" s="10">
        <v>148.54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17</v>
      </c>
      <c r="D40" s="10">
        <v>1</v>
      </c>
      <c r="E40" s="10">
        <v>191.86</v>
      </c>
      <c r="F40" s="21"/>
      <c r="G40" s="17">
        <f t="shared" si="0"/>
        <v>0</v>
      </c>
    </row>
    <row r="41" spans="1:7" x14ac:dyDescent="0.25">
      <c r="A41" s="7" t="s">
        <v>90</v>
      </c>
      <c r="B41" s="8" t="s">
        <v>91</v>
      </c>
      <c r="C41" s="9" t="s">
        <v>17</v>
      </c>
      <c r="D41" s="10">
        <v>1</v>
      </c>
      <c r="E41" s="10">
        <v>774.29</v>
      </c>
      <c r="F41" s="21"/>
      <c r="G41" s="17">
        <f t="shared" si="0"/>
        <v>0</v>
      </c>
    </row>
    <row r="42" spans="1:7" x14ac:dyDescent="0.25">
      <c r="A42" s="7" t="s">
        <v>92</v>
      </c>
      <c r="B42" s="8" t="s">
        <v>93</v>
      </c>
      <c r="C42" s="9" t="s">
        <v>17</v>
      </c>
      <c r="D42" s="10">
        <v>1</v>
      </c>
      <c r="E42" s="10">
        <v>204.8</v>
      </c>
      <c r="F42" s="21"/>
      <c r="G42" s="17">
        <f t="shared" si="0"/>
        <v>0</v>
      </c>
    </row>
    <row r="43" spans="1:7" x14ac:dyDescent="0.25">
      <c r="A43" s="7" t="s">
        <v>94</v>
      </c>
      <c r="B43" s="8" t="s">
        <v>95</v>
      </c>
      <c r="C43" s="9" t="s">
        <v>17</v>
      </c>
      <c r="D43" s="10">
        <v>1</v>
      </c>
      <c r="E43" s="10">
        <v>239.54</v>
      </c>
      <c r="F43" s="21"/>
      <c r="G43" s="17">
        <f t="shared" si="0"/>
        <v>0</v>
      </c>
    </row>
    <row r="44" spans="1:7" x14ac:dyDescent="0.25">
      <c r="A44" s="7" t="s">
        <v>96</v>
      </c>
      <c r="B44" s="8" t="s">
        <v>97</v>
      </c>
      <c r="C44" s="9" t="s">
        <v>17</v>
      </c>
      <c r="D44" s="10">
        <v>1</v>
      </c>
      <c r="E44" s="10">
        <v>254.19</v>
      </c>
      <c r="F44" s="21"/>
      <c r="G44" s="17">
        <f t="shared" si="0"/>
        <v>0</v>
      </c>
    </row>
    <row r="45" spans="1:7" x14ac:dyDescent="0.25">
      <c r="A45" s="7" t="s">
        <v>98</v>
      </c>
      <c r="B45" s="8" t="s">
        <v>99</v>
      </c>
      <c r="C45" s="9" t="s">
        <v>17</v>
      </c>
      <c r="D45" s="10">
        <v>10</v>
      </c>
      <c r="E45" s="10">
        <v>177.52</v>
      </c>
      <c r="F45" s="21"/>
      <c r="G45" s="17">
        <f t="shared" si="0"/>
        <v>0</v>
      </c>
    </row>
    <row r="46" spans="1:7" x14ac:dyDescent="0.25">
      <c r="A46" s="7" t="s">
        <v>100</v>
      </c>
      <c r="B46" s="8" t="s">
        <v>101</v>
      </c>
      <c r="C46" s="9" t="s">
        <v>53</v>
      </c>
      <c r="D46" s="10">
        <v>11.2</v>
      </c>
      <c r="E46" s="10">
        <v>65.459999999999994</v>
      </c>
      <c r="F46" s="21"/>
      <c r="G46" s="17">
        <f t="shared" si="0"/>
        <v>0</v>
      </c>
    </row>
    <row r="47" spans="1:7" x14ac:dyDescent="0.25">
      <c r="A47" s="7" t="s">
        <v>102</v>
      </c>
      <c r="B47" s="8" t="s">
        <v>103</v>
      </c>
      <c r="C47" s="9" t="s">
        <v>53</v>
      </c>
      <c r="D47" s="10">
        <v>38.5</v>
      </c>
      <c r="E47" s="10">
        <v>71.45</v>
      </c>
      <c r="F47" s="21"/>
      <c r="G47" s="17">
        <f t="shared" si="0"/>
        <v>0</v>
      </c>
    </row>
    <row r="48" spans="1:7" x14ac:dyDescent="0.25">
      <c r="A48" s="7" t="s">
        <v>104</v>
      </c>
      <c r="B48" s="8" t="s">
        <v>105</v>
      </c>
      <c r="C48" s="9" t="s">
        <v>53</v>
      </c>
      <c r="D48" s="10">
        <v>20</v>
      </c>
      <c r="E48" s="10">
        <v>89.42</v>
      </c>
      <c r="F48" s="21"/>
      <c r="G48" s="17">
        <f t="shared" si="0"/>
        <v>0</v>
      </c>
    </row>
    <row r="49" spans="1:7" x14ac:dyDescent="0.25">
      <c r="A49" s="7" t="s">
        <v>106</v>
      </c>
      <c r="B49" s="8" t="s">
        <v>107</v>
      </c>
      <c r="C49" s="9" t="s">
        <v>53</v>
      </c>
      <c r="D49" s="10">
        <v>46.5</v>
      </c>
      <c r="E49" s="10">
        <v>94.17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17</v>
      </c>
      <c r="D50" s="10">
        <v>5</v>
      </c>
      <c r="E50" s="10">
        <v>145.91999999999999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17</v>
      </c>
      <c r="D51" s="10">
        <v>1</v>
      </c>
      <c r="E51" s="10">
        <v>769.14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113</v>
      </c>
      <c r="C52" s="9" t="s">
        <v>17</v>
      </c>
      <c r="D52" s="10">
        <v>1</v>
      </c>
      <c r="E52" s="10">
        <v>40.11</v>
      </c>
      <c r="F52" s="21"/>
      <c r="G52" s="17">
        <f t="shared" si="0"/>
        <v>0</v>
      </c>
    </row>
    <row r="53" spans="1:7" x14ac:dyDescent="0.25">
      <c r="A53" s="7" t="s">
        <v>114</v>
      </c>
      <c r="B53" s="8" t="s">
        <v>115</v>
      </c>
      <c r="C53" s="9" t="s">
        <v>53</v>
      </c>
      <c r="D53" s="10">
        <v>18</v>
      </c>
      <c r="E53" s="10">
        <v>311.58999999999997</v>
      </c>
      <c r="F53" s="21"/>
      <c r="G53" s="17">
        <f t="shared" si="0"/>
        <v>0</v>
      </c>
    </row>
    <row r="54" spans="1:7" x14ac:dyDescent="0.25">
      <c r="A54" s="7" t="s">
        <v>116</v>
      </c>
      <c r="B54" s="8" t="s">
        <v>117</v>
      </c>
      <c r="C54" s="9" t="s">
        <v>53</v>
      </c>
      <c r="D54" s="10">
        <v>25</v>
      </c>
      <c r="E54" s="10">
        <v>113.42</v>
      </c>
      <c r="F54" s="21"/>
      <c r="G54" s="17">
        <f t="shared" si="0"/>
        <v>0</v>
      </c>
    </row>
    <row r="55" spans="1:7" x14ac:dyDescent="0.25">
      <c r="A55" s="7" t="s">
        <v>118</v>
      </c>
      <c r="B55" s="8" t="s">
        <v>119</v>
      </c>
      <c r="C55" s="9" t="s">
        <v>17</v>
      </c>
      <c r="D55" s="10">
        <v>2</v>
      </c>
      <c r="E55" s="10">
        <v>862.27</v>
      </c>
      <c r="F55" s="21"/>
      <c r="G55" s="17">
        <f t="shared" si="0"/>
        <v>0</v>
      </c>
    </row>
    <row r="56" spans="1:7" x14ac:dyDescent="0.25">
      <c r="A56" s="7" t="s">
        <v>120</v>
      </c>
      <c r="B56" s="8" t="s">
        <v>121</v>
      </c>
      <c r="C56" s="9" t="s">
        <v>53</v>
      </c>
      <c r="D56" s="10">
        <v>1</v>
      </c>
      <c r="E56" s="10">
        <v>1317.01</v>
      </c>
      <c r="F56" s="21"/>
      <c r="G56" s="17">
        <f t="shared" si="0"/>
        <v>0</v>
      </c>
    </row>
    <row r="57" spans="1:7" x14ac:dyDescent="0.25">
      <c r="A57" s="7" t="s">
        <v>122</v>
      </c>
      <c r="B57" s="8" t="s">
        <v>123</v>
      </c>
      <c r="C57" s="9" t="s">
        <v>17</v>
      </c>
      <c r="D57" s="10">
        <v>2</v>
      </c>
      <c r="E57" s="10">
        <v>789.73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125</v>
      </c>
      <c r="C58" s="9" t="s">
        <v>17</v>
      </c>
      <c r="D58" s="10">
        <v>3</v>
      </c>
      <c r="E58" s="10">
        <v>1399.51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127</v>
      </c>
      <c r="C59" s="9" t="s">
        <v>128</v>
      </c>
      <c r="D59" s="10">
        <v>1</v>
      </c>
      <c r="E59" s="10">
        <v>4073.82</v>
      </c>
      <c r="F59" s="21"/>
      <c r="G59" s="17">
        <f t="shared" si="0"/>
        <v>0</v>
      </c>
    </row>
    <row r="60" spans="1:7" x14ac:dyDescent="0.25">
      <c r="A60" s="7" t="s">
        <v>129</v>
      </c>
      <c r="B60" s="8" t="s">
        <v>130</v>
      </c>
      <c r="C60" s="9" t="s">
        <v>128</v>
      </c>
      <c r="D60" s="10">
        <v>1</v>
      </c>
      <c r="E60" s="10">
        <v>1690.81</v>
      </c>
      <c r="F60" s="21"/>
      <c r="G60" s="17">
        <f t="shared" si="0"/>
        <v>0</v>
      </c>
    </row>
    <row r="61" spans="1:7" x14ac:dyDescent="0.25">
      <c r="A61" s="7" t="s">
        <v>131</v>
      </c>
      <c r="B61" s="8" t="s">
        <v>132</v>
      </c>
      <c r="C61" s="9" t="s">
        <v>17</v>
      </c>
      <c r="D61" s="10">
        <v>2</v>
      </c>
      <c r="E61" s="10">
        <v>122.19</v>
      </c>
      <c r="F61" s="21"/>
      <c r="G61" s="17">
        <f t="shared" si="0"/>
        <v>0</v>
      </c>
    </row>
    <row r="62" spans="1:7" x14ac:dyDescent="0.25">
      <c r="A62" s="7" t="s">
        <v>133</v>
      </c>
      <c r="B62" s="8" t="s">
        <v>134</v>
      </c>
      <c r="C62" s="9" t="s">
        <v>17</v>
      </c>
      <c r="D62" s="10">
        <v>1</v>
      </c>
      <c r="E62" s="10">
        <v>759.1</v>
      </c>
      <c r="F62" s="21"/>
      <c r="G62" s="17">
        <f t="shared" si="0"/>
        <v>0</v>
      </c>
    </row>
    <row r="63" spans="1:7" x14ac:dyDescent="0.25">
      <c r="A63" s="7" t="s">
        <v>135</v>
      </c>
      <c r="B63" s="8" t="s">
        <v>136</v>
      </c>
      <c r="C63" s="9" t="s">
        <v>17</v>
      </c>
      <c r="D63" s="10">
        <v>2</v>
      </c>
      <c r="E63" s="10">
        <v>95.9</v>
      </c>
      <c r="F63" s="21"/>
      <c r="G63" s="17">
        <f t="shared" si="0"/>
        <v>0</v>
      </c>
    </row>
    <row r="64" spans="1:7" x14ac:dyDescent="0.25">
      <c r="A64" s="7" t="s">
        <v>137</v>
      </c>
      <c r="B64" s="8" t="s">
        <v>138</v>
      </c>
      <c r="C64" s="9" t="s">
        <v>17</v>
      </c>
      <c r="D64" s="10">
        <v>1</v>
      </c>
      <c r="E64" s="10">
        <v>6976.24</v>
      </c>
      <c r="F64" s="21"/>
      <c r="G64" s="17">
        <f t="shared" si="0"/>
        <v>0</v>
      </c>
    </row>
    <row r="65" spans="1:7" x14ac:dyDescent="0.25">
      <c r="A65" s="7" t="s">
        <v>139</v>
      </c>
      <c r="B65" s="8" t="s">
        <v>140</v>
      </c>
      <c r="C65" s="9" t="s">
        <v>17</v>
      </c>
      <c r="D65" s="10">
        <v>2</v>
      </c>
      <c r="E65" s="10">
        <v>183.04</v>
      </c>
      <c r="F65" s="21"/>
      <c r="G65" s="17">
        <f t="shared" si="0"/>
        <v>0</v>
      </c>
    </row>
    <row r="66" spans="1:7" x14ac:dyDescent="0.25">
      <c r="A66" s="7" t="s">
        <v>141</v>
      </c>
      <c r="B66" s="8" t="s">
        <v>142</v>
      </c>
      <c r="C66" s="9" t="s">
        <v>17</v>
      </c>
      <c r="D66" s="10">
        <v>1</v>
      </c>
      <c r="E66" s="10">
        <v>298.33999999999997</v>
      </c>
      <c r="F66" s="21"/>
      <c r="G66" s="17">
        <f t="shared" si="0"/>
        <v>0</v>
      </c>
    </row>
    <row r="67" spans="1:7" x14ac:dyDescent="0.25">
      <c r="A67" s="7" t="s">
        <v>143</v>
      </c>
      <c r="B67" s="8" t="s">
        <v>144</v>
      </c>
      <c r="C67" s="9" t="s">
        <v>17</v>
      </c>
      <c r="D67" s="10">
        <v>1</v>
      </c>
      <c r="E67" s="10">
        <v>2301.44</v>
      </c>
      <c r="F67" s="21"/>
      <c r="G67" s="17">
        <f t="shared" si="0"/>
        <v>0</v>
      </c>
    </row>
    <row r="68" spans="1:7" x14ac:dyDescent="0.25">
      <c r="A68" s="7" t="s">
        <v>145</v>
      </c>
      <c r="B68" s="8" t="s">
        <v>146</v>
      </c>
      <c r="C68" s="9" t="s">
        <v>17</v>
      </c>
      <c r="D68" s="10">
        <v>1</v>
      </c>
      <c r="E68" s="10">
        <v>178.75</v>
      </c>
      <c r="F68" s="21"/>
      <c r="G68" s="17">
        <f t="shared" si="0"/>
        <v>0</v>
      </c>
    </row>
    <row r="69" spans="1:7" x14ac:dyDescent="0.25">
      <c r="A69" s="7" t="s">
        <v>147</v>
      </c>
      <c r="B69" s="8" t="s">
        <v>148</v>
      </c>
      <c r="C69" s="9" t="s">
        <v>17</v>
      </c>
      <c r="D69" s="10">
        <v>1</v>
      </c>
      <c r="E69" s="10">
        <v>759.52</v>
      </c>
      <c r="F69" s="21"/>
      <c r="G69" s="17">
        <f t="shared" ref="G69:G132" si="1">TRUNC(F69*D69,2)</f>
        <v>0</v>
      </c>
    </row>
    <row r="70" spans="1:7" x14ac:dyDescent="0.25">
      <c r="A70" s="7" t="s">
        <v>149</v>
      </c>
      <c r="B70" s="8" t="s">
        <v>150</v>
      </c>
      <c r="C70" s="9" t="s">
        <v>17</v>
      </c>
      <c r="D70" s="10">
        <v>1</v>
      </c>
      <c r="E70" s="10">
        <v>744.07</v>
      </c>
      <c r="F70" s="21"/>
      <c r="G70" s="17">
        <f t="shared" si="1"/>
        <v>0</v>
      </c>
    </row>
    <row r="71" spans="1:7" x14ac:dyDescent="0.25">
      <c r="A71" s="7" t="s">
        <v>151</v>
      </c>
      <c r="B71" s="8" t="s">
        <v>152</v>
      </c>
      <c r="C71" s="9" t="s">
        <v>53</v>
      </c>
      <c r="D71" s="10">
        <v>289</v>
      </c>
      <c r="E71" s="10">
        <v>10.5</v>
      </c>
      <c r="F71" s="21"/>
      <c r="G71" s="17">
        <f t="shared" si="1"/>
        <v>0</v>
      </c>
    </row>
    <row r="72" spans="1:7" x14ac:dyDescent="0.25">
      <c r="A72" s="7" t="s">
        <v>153</v>
      </c>
      <c r="B72" s="8" t="s">
        <v>154</v>
      </c>
      <c r="C72" s="9" t="s">
        <v>53</v>
      </c>
      <c r="D72" s="10">
        <v>51</v>
      </c>
      <c r="E72" s="10">
        <v>41.99</v>
      </c>
      <c r="F72" s="21"/>
      <c r="G72" s="17">
        <f t="shared" si="1"/>
        <v>0</v>
      </c>
    </row>
    <row r="73" spans="1:7" x14ac:dyDescent="0.25">
      <c r="A73" s="7" t="s">
        <v>155</v>
      </c>
      <c r="B73" s="8" t="s">
        <v>156</v>
      </c>
      <c r="C73" s="9" t="s">
        <v>53</v>
      </c>
      <c r="D73" s="10">
        <v>202</v>
      </c>
      <c r="E73" s="10">
        <v>94.99</v>
      </c>
      <c r="F73" s="21"/>
      <c r="G73" s="17">
        <f t="shared" si="1"/>
        <v>0</v>
      </c>
    </row>
    <row r="74" spans="1:7" x14ac:dyDescent="0.25">
      <c r="A74" s="7" t="s">
        <v>157</v>
      </c>
      <c r="B74" s="8" t="s">
        <v>158</v>
      </c>
      <c r="C74" s="9" t="s">
        <v>53</v>
      </c>
      <c r="D74" s="10">
        <v>101</v>
      </c>
      <c r="E74" s="10">
        <v>91.54</v>
      </c>
      <c r="F74" s="21"/>
      <c r="G74" s="17">
        <f t="shared" si="1"/>
        <v>0</v>
      </c>
    </row>
    <row r="75" spans="1:7" x14ac:dyDescent="0.25">
      <c r="A75" s="7" t="s">
        <v>159</v>
      </c>
      <c r="B75" s="8" t="s">
        <v>160</v>
      </c>
      <c r="C75" s="9" t="s">
        <v>53</v>
      </c>
      <c r="D75" s="10">
        <v>51</v>
      </c>
      <c r="E75" s="10">
        <v>27.97</v>
      </c>
      <c r="F75" s="21"/>
      <c r="G75" s="17">
        <f t="shared" si="1"/>
        <v>0</v>
      </c>
    </row>
    <row r="76" spans="1:7" x14ac:dyDescent="0.25">
      <c r="A76" s="7" t="s">
        <v>161</v>
      </c>
      <c r="B76" s="8" t="s">
        <v>162</v>
      </c>
      <c r="C76" s="9" t="s">
        <v>53</v>
      </c>
      <c r="D76" s="10">
        <v>87</v>
      </c>
      <c r="E76" s="10">
        <v>77.319999999999993</v>
      </c>
      <c r="F76" s="21"/>
      <c r="G76" s="17">
        <f t="shared" si="1"/>
        <v>0</v>
      </c>
    </row>
    <row r="77" spans="1:7" x14ac:dyDescent="0.25">
      <c r="A77" s="7" t="s">
        <v>163</v>
      </c>
      <c r="B77" s="8" t="s">
        <v>158</v>
      </c>
      <c r="C77" s="9" t="s">
        <v>53</v>
      </c>
      <c r="D77" s="10">
        <v>126</v>
      </c>
      <c r="E77" s="10">
        <v>91.54</v>
      </c>
      <c r="F77" s="21"/>
      <c r="G77" s="17">
        <f t="shared" si="1"/>
        <v>0</v>
      </c>
    </row>
    <row r="78" spans="1:7" x14ac:dyDescent="0.25">
      <c r="A78" s="7" t="s">
        <v>164</v>
      </c>
      <c r="B78" s="8" t="s">
        <v>160</v>
      </c>
      <c r="C78" s="9" t="s">
        <v>53</v>
      </c>
      <c r="D78" s="10">
        <v>117</v>
      </c>
      <c r="E78" s="10">
        <v>27.97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17</v>
      </c>
      <c r="D79" s="10">
        <v>1</v>
      </c>
      <c r="E79" s="10">
        <v>1104.54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17</v>
      </c>
      <c r="D80" s="10">
        <v>16</v>
      </c>
      <c r="E80" s="10">
        <v>107.62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17</v>
      </c>
      <c r="D81" s="10">
        <v>11</v>
      </c>
      <c r="E81" s="10">
        <v>32.659999999999997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146</v>
      </c>
      <c r="C82" s="9" t="s">
        <v>17</v>
      </c>
      <c r="D82" s="10">
        <v>1</v>
      </c>
      <c r="E82" s="10">
        <v>178.75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17</v>
      </c>
      <c r="D83" s="10">
        <v>1</v>
      </c>
      <c r="E83" s="10">
        <v>668.42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17</v>
      </c>
      <c r="D84" s="10">
        <v>7</v>
      </c>
      <c r="E84" s="10">
        <v>308.38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17</v>
      </c>
      <c r="D85" s="10">
        <v>1</v>
      </c>
      <c r="E85" s="10">
        <v>466.79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17</v>
      </c>
      <c r="D86" s="10">
        <v>15</v>
      </c>
      <c r="E86" s="10">
        <v>362.11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17</v>
      </c>
      <c r="D87" s="10">
        <v>5</v>
      </c>
      <c r="E87" s="10">
        <v>269.35000000000002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17</v>
      </c>
      <c r="D88" s="10">
        <v>3</v>
      </c>
      <c r="E88" s="10">
        <v>424.88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17</v>
      </c>
      <c r="D89" s="10">
        <v>2</v>
      </c>
      <c r="E89" s="10">
        <v>240.74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17</v>
      </c>
      <c r="D90" s="10">
        <v>38</v>
      </c>
      <c r="E90" s="10">
        <v>228.89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17</v>
      </c>
      <c r="D91" s="10">
        <v>6</v>
      </c>
      <c r="E91" s="10">
        <v>166.03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17</v>
      </c>
      <c r="D92" s="10">
        <v>2</v>
      </c>
      <c r="E92" s="10">
        <v>166.03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17</v>
      </c>
      <c r="D93" s="10">
        <v>10</v>
      </c>
      <c r="E93" s="10">
        <v>149.85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17</v>
      </c>
      <c r="D94" s="10">
        <v>33</v>
      </c>
      <c r="E94" s="10">
        <v>416.68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17</v>
      </c>
      <c r="D95" s="10">
        <v>12</v>
      </c>
      <c r="E95" s="10">
        <v>581.58000000000004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17</v>
      </c>
      <c r="D96" s="10">
        <v>9</v>
      </c>
      <c r="E96" s="10">
        <v>440.43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17</v>
      </c>
      <c r="D97" s="10">
        <v>8</v>
      </c>
      <c r="E97" s="10">
        <v>75.260000000000005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17</v>
      </c>
      <c r="D98" s="10">
        <v>62</v>
      </c>
      <c r="E98" s="10">
        <v>176.1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17</v>
      </c>
      <c r="D99" s="10">
        <v>5</v>
      </c>
      <c r="E99" s="10">
        <v>3935.88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53</v>
      </c>
      <c r="D100" s="10">
        <v>157</v>
      </c>
      <c r="E100" s="10">
        <v>63.41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17</v>
      </c>
      <c r="D101" s="10">
        <v>4</v>
      </c>
      <c r="E101" s="10">
        <v>496.48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17</v>
      </c>
      <c r="D102" s="10">
        <v>5</v>
      </c>
      <c r="E102" s="10">
        <v>392.73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213</v>
      </c>
      <c r="C103" s="9" t="s">
        <v>17</v>
      </c>
      <c r="D103" s="10">
        <v>8</v>
      </c>
      <c r="E103" s="10">
        <v>113.88</v>
      </c>
      <c r="F103" s="21"/>
      <c r="G103" s="17">
        <f t="shared" si="1"/>
        <v>0</v>
      </c>
    </row>
    <row r="104" spans="1:7" x14ac:dyDescent="0.25">
      <c r="A104" s="7" t="s">
        <v>214</v>
      </c>
      <c r="B104" s="8" t="s">
        <v>215</v>
      </c>
      <c r="C104" s="9" t="s">
        <v>17</v>
      </c>
      <c r="D104" s="10">
        <v>12</v>
      </c>
      <c r="E104" s="10">
        <v>71.88</v>
      </c>
      <c r="F104" s="21"/>
      <c r="G104" s="17">
        <f t="shared" si="1"/>
        <v>0</v>
      </c>
    </row>
    <row r="105" spans="1:7" x14ac:dyDescent="0.25">
      <c r="A105" s="7" t="s">
        <v>216</v>
      </c>
      <c r="B105" s="8" t="s">
        <v>217</v>
      </c>
      <c r="C105" s="9" t="s">
        <v>17</v>
      </c>
      <c r="D105" s="10">
        <v>16</v>
      </c>
      <c r="E105" s="10">
        <v>89.86</v>
      </c>
      <c r="F105" s="21"/>
      <c r="G105" s="17">
        <f t="shared" si="1"/>
        <v>0</v>
      </c>
    </row>
    <row r="106" spans="1:7" x14ac:dyDescent="0.25">
      <c r="A106" s="7" t="s">
        <v>218</v>
      </c>
      <c r="B106" s="8" t="s">
        <v>219</v>
      </c>
      <c r="C106" s="9" t="s">
        <v>17</v>
      </c>
      <c r="D106" s="10">
        <v>1</v>
      </c>
      <c r="E106" s="10">
        <v>3479.28</v>
      </c>
      <c r="F106" s="21"/>
      <c r="G106" s="17">
        <f t="shared" si="1"/>
        <v>0</v>
      </c>
    </row>
    <row r="107" spans="1:7" x14ac:dyDescent="0.25">
      <c r="A107" s="7" t="s">
        <v>220</v>
      </c>
      <c r="B107" s="8" t="s">
        <v>221</v>
      </c>
      <c r="C107" s="9" t="s">
        <v>17</v>
      </c>
      <c r="D107" s="10">
        <v>8</v>
      </c>
      <c r="E107" s="10">
        <v>161.82</v>
      </c>
      <c r="F107" s="21"/>
      <c r="G107" s="17">
        <f t="shared" si="1"/>
        <v>0</v>
      </c>
    </row>
    <row r="108" spans="1:7" x14ac:dyDescent="0.25">
      <c r="A108" s="7" t="s">
        <v>222</v>
      </c>
      <c r="B108" s="8" t="s">
        <v>223</v>
      </c>
      <c r="C108" s="9" t="s">
        <v>53</v>
      </c>
      <c r="D108" s="10">
        <v>189</v>
      </c>
      <c r="E108" s="10">
        <v>55.04</v>
      </c>
      <c r="F108" s="21"/>
      <c r="G108" s="17">
        <f t="shared" si="1"/>
        <v>0</v>
      </c>
    </row>
    <row r="109" spans="1:7" x14ac:dyDescent="0.25">
      <c r="A109" s="7" t="s">
        <v>224</v>
      </c>
      <c r="B109" s="8" t="s">
        <v>225</v>
      </c>
      <c r="C109" s="9" t="s">
        <v>17</v>
      </c>
      <c r="D109" s="10">
        <v>8</v>
      </c>
      <c r="E109" s="10">
        <v>65.010000000000005</v>
      </c>
      <c r="F109" s="21"/>
      <c r="G109" s="17">
        <f t="shared" si="1"/>
        <v>0</v>
      </c>
    </row>
    <row r="110" spans="1:7" x14ac:dyDescent="0.25">
      <c r="A110" s="7" t="s">
        <v>226</v>
      </c>
      <c r="B110" s="8" t="s">
        <v>227</v>
      </c>
      <c r="C110" s="9" t="s">
        <v>14</v>
      </c>
      <c r="D110" s="10">
        <v>285</v>
      </c>
      <c r="E110" s="10">
        <v>161.80000000000001</v>
      </c>
      <c r="F110" s="21"/>
      <c r="G110" s="17">
        <f t="shared" si="1"/>
        <v>0</v>
      </c>
    </row>
    <row r="111" spans="1:7" x14ac:dyDescent="0.25">
      <c r="A111" s="7" t="s">
        <v>228</v>
      </c>
      <c r="B111" s="8" t="s">
        <v>229</v>
      </c>
      <c r="C111" s="9" t="s">
        <v>14</v>
      </c>
      <c r="D111" s="10">
        <v>267.75</v>
      </c>
      <c r="E111" s="10">
        <v>44.28</v>
      </c>
      <c r="F111" s="21"/>
      <c r="G111" s="17">
        <f t="shared" si="1"/>
        <v>0</v>
      </c>
    </row>
    <row r="112" spans="1:7" x14ac:dyDescent="0.25">
      <c r="A112" s="7" t="s">
        <v>230</v>
      </c>
      <c r="B112" s="8" t="s">
        <v>231</v>
      </c>
      <c r="C112" s="9" t="s">
        <v>14</v>
      </c>
      <c r="D112" s="10">
        <v>168.48</v>
      </c>
      <c r="E112" s="10">
        <v>89.65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233</v>
      </c>
      <c r="C113" s="9" t="s">
        <v>14</v>
      </c>
      <c r="D113" s="10">
        <v>0.69</v>
      </c>
      <c r="E113" s="10">
        <v>289.05</v>
      </c>
      <c r="F113" s="21"/>
      <c r="G113" s="17">
        <f t="shared" si="1"/>
        <v>0</v>
      </c>
    </row>
    <row r="114" spans="1:7" x14ac:dyDescent="0.25">
      <c r="A114" s="7" t="s">
        <v>234</v>
      </c>
      <c r="B114" s="8" t="s">
        <v>235</v>
      </c>
      <c r="C114" s="9" t="s">
        <v>14</v>
      </c>
      <c r="D114" s="10">
        <v>267.75</v>
      </c>
      <c r="E114" s="10">
        <v>230.81</v>
      </c>
      <c r="F114" s="21"/>
      <c r="G114" s="17">
        <f t="shared" si="1"/>
        <v>0</v>
      </c>
    </row>
    <row r="115" spans="1:7" x14ac:dyDescent="0.25">
      <c r="A115" s="7" t="s">
        <v>236</v>
      </c>
      <c r="B115" s="8" t="s">
        <v>237</v>
      </c>
      <c r="C115" s="9" t="s">
        <v>14</v>
      </c>
      <c r="D115" s="10">
        <v>40.950000000000003</v>
      </c>
      <c r="E115" s="10">
        <v>149.06</v>
      </c>
      <c r="F115" s="21"/>
      <c r="G115" s="17">
        <f t="shared" si="1"/>
        <v>0</v>
      </c>
    </row>
    <row r="116" spans="1:7" x14ac:dyDescent="0.25">
      <c r="A116" s="7" t="s">
        <v>238</v>
      </c>
      <c r="B116" s="8" t="s">
        <v>239</v>
      </c>
      <c r="C116" s="9" t="s">
        <v>14</v>
      </c>
      <c r="D116" s="10">
        <v>2.1</v>
      </c>
      <c r="E116" s="10">
        <v>168.42</v>
      </c>
      <c r="F116" s="21"/>
      <c r="G116" s="17">
        <f t="shared" si="1"/>
        <v>0</v>
      </c>
    </row>
    <row r="117" spans="1:7" x14ac:dyDescent="0.25">
      <c r="A117" s="7" t="s">
        <v>240</v>
      </c>
      <c r="B117" s="8" t="s">
        <v>241</v>
      </c>
      <c r="C117" s="9" t="s">
        <v>17</v>
      </c>
      <c r="D117" s="10">
        <v>3</v>
      </c>
      <c r="E117" s="10">
        <v>614.94000000000005</v>
      </c>
      <c r="F117" s="21"/>
      <c r="G117" s="17">
        <f t="shared" si="1"/>
        <v>0</v>
      </c>
    </row>
    <row r="118" spans="1:7" x14ac:dyDescent="0.25">
      <c r="A118" s="7" t="s">
        <v>242</v>
      </c>
      <c r="B118" s="8" t="s">
        <v>243</v>
      </c>
      <c r="C118" s="9" t="s">
        <v>14</v>
      </c>
      <c r="D118" s="10">
        <v>202.63</v>
      </c>
      <c r="E118" s="10">
        <v>36.9</v>
      </c>
      <c r="F118" s="21"/>
      <c r="G118" s="17">
        <f t="shared" si="1"/>
        <v>0</v>
      </c>
    </row>
    <row r="119" spans="1:7" x14ac:dyDescent="0.25">
      <c r="A119" s="7" t="s">
        <v>244</v>
      </c>
      <c r="B119" s="8" t="s">
        <v>245</v>
      </c>
      <c r="C119" s="9" t="s">
        <v>14</v>
      </c>
      <c r="D119" s="10">
        <v>285</v>
      </c>
      <c r="E119" s="10">
        <v>60.02</v>
      </c>
      <c r="F119" s="21"/>
      <c r="G119" s="17">
        <f t="shared" si="1"/>
        <v>0</v>
      </c>
    </row>
    <row r="120" spans="1:7" x14ac:dyDescent="0.25">
      <c r="A120" s="7" t="s">
        <v>246</v>
      </c>
      <c r="B120" s="8" t="s">
        <v>247</v>
      </c>
      <c r="C120" s="9" t="s">
        <v>14</v>
      </c>
      <c r="D120" s="10">
        <v>301.49</v>
      </c>
      <c r="E120" s="10">
        <v>40.47</v>
      </c>
      <c r="F120" s="21"/>
      <c r="G120" s="17">
        <f t="shared" si="1"/>
        <v>0</v>
      </c>
    </row>
    <row r="121" spans="1:7" x14ac:dyDescent="0.25">
      <c r="A121" s="7" t="s">
        <v>248</v>
      </c>
      <c r="B121" s="8" t="s">
        <v>249</v>
      </c>
      <c r="C121" s="9" t="s">
        <v>14</v>
      </c>
      <c r="D121" s="10">
        <v>72.86</v>
      </c>
      <c r="E121" s="10">
        <v>86.06</v>
      </c>
      <c r="F121" s="21"/>
      <c r="G121" s="17">
        <f t="shared" si="1"/>
        <v>0</v>
      </c>
    </row>
    <row r="122" spans="1:7" x14ac:dyDescent="0.25">
      <c r="A122" s="7" t="s">
        <v>250</v>
      </c>
      <c r="B122" s="8" t="s">
        <v>251</v>
      </c>
      <c r="C122" s="9" t="s">
        <v>14</v>
      </c>
      <c r="D122" s="10">
        <v>43.05</v>
      </c>
      <c r="E122" s="10">
        <v>46.51</v>
      </c>
      <c r="F122" s="21"/>
      <c r="G122" s="17">
        <f t="shared" si="1"/>
        <v>0</v>
      </c>
    </row>
    <row r="123" spans="1:7" x14ac:dyDescent="0.25">
      <c r="A123" s="7" t="s">
        <v>252</v>
      </c>
      <c r="B123" s="8" t="s">
        <v>253</v>
      </c>
      <c r="C123" s="9" t="s">
        <v>53</v>
      </c>
      <c r="D123" s="10">
        <v>279.54000000000002</v>
      </c>
      <c r="E123" s="10">
        <v>282.83999999999997</v>
      </c>
      <c r="F123" s="21"/>
      <c r="G123" s="17">
        <f t="shared" si="1"/>
        <v>0</v>
      </c>
    </row>
    <row r="124" spans="1:7" x14ac:dyDescent="0.25">
      <c r="A124" s="7" t="s">
        <v>254</v>
      </c>
      <c r="B124" s="8" t="s">
        <v>255</v>
      </c>
      <c r="C124" s="9" t="s">
        <v>14</v>
      </c>
      <c r="D124" s="10">
        <v>213.06</v>
      </c>
      <c r="E124" s="10">
        <v>18.79</v>
      </c>
      <c r="F124" s="21"/>
      <c r="G124" s="17">
        <f t="shared" si="1"/>
        <v>0</v>
      </c>
    </row>
    <row r="125" spans="1:7" x14ac:dyDescent="0.25">
      <c r="A125" s="7" t="s">
        <v>256</v>
      </c>
      <c r="B125" s="8" t="s">
        <v>257</v>
      </c>
      <c r="C125" s="9" t="s">
        <v>14</v>
      </c>
      <c r="D125" s="10">
        <v>278.51</v>
      </c>
      <c r="E125" s="10">
        <v>210.3</v>
      </c>
      <c r="F125" s="21"/>
      <c r="G125" s="17">
        <f t="shared" si="1"/>
        <v>0</v>
      </c>
    </row>
    <row r="126" spans="1:7" x14ac:dyDescent="0.25">
      <c r="A126" s="7" t="s">
        <v>258</v>
      </c>
      <c r="B126" s="8" t="s">
        <v>259</v>
      </c>
      <c r="C126" s="9" t="s">
        <v>53</v>
      </c>
      <c r="D126" s="10">
        <v>290.75</v>
      </c>
      <c r="E126" s="10">
        <v>68.03</v>
      </c>
      <c r="F126" s="21"/>
      <c r="G126" s="17">
        <f t="shared" si="1"/>
        <v>0</v>
      </c>
    </row>
    <row r="127" spans="1:7" x14ac:dyDescent="0.25">
      <c r="A127" s="7" t="s">
        <v>260</v>
      </c>
      <c r="B127" s="8" t="s">
        <v>261</v>
      </c>
      <c r="C127" s="9" t="s">
        <v>53</v>
      </c>
      <c r="D127" s="10">
        <v>10.6</v>
      </c>
      <c r="E127" s="10">
        <v>218.27</v>
      </c>
      <c r="F127" s="21"/>
      <c r="G127" s="17">
        <f t="shared" si="1"/>
        <v>0</v>
      </c>
    </row>
    <row r="128" spans="1:7" x14ac:dyDescent="0.25">
      <c r="A128" s="7" t="s">
        <v>262</v>
      </c>
      <c r="B128" s="8" t="s">
        <v>263</v>
      </c>
      <c r="C128" s="9" t="s">
        <v>53</v>
      </c>
      <c r="D128" s="10">
        <v>89.5</v>
      </c>
      <c r="E128" s="10">
        <v>227.49</v>
      </c>
      <c r="F128" s="21"/>
      <c r="G128" s="17">
        <f t="shared" si="1"/>
        <v>0</v>
      </c>
    </row>
    <row r="129" spans="1:7" x14ac:dyDescent="0.25">
      <c r="A129" s="7" t="s">
        <v>264</v>
      </c>
      <c r="B129" s="8" t="s">
        <v>265</v>
      </c>
      <c r="C129" s="9" t="s">
        <v>53</v>
      </c>
      <c r="D129" s="10">
        <v>36</v>
      </c>
      <c r="E129" s="10">
        <v>1050.04</v>
      </c>
      <c r="F129" s="21"/>
      <c r="G129" s="17">
        <f t="shared" si="1"/>
        <v>0</v>
      </c>
    </row>
    <row r="130" spans="1:7" x14ac:dyDescent="0.25">
      <c r="A130" s="7" t="s">
        <v>266</v>
      </c>
      <c r="B130" s="8" t="s">
        <v>267</v>
      </c>
      <c r="C130" s="9" t="s">
        <v>14</v>
      </c>
      <c r="D130" s="10">
        <v>38.880000000000003</v>
      </c>
      <c r="E130" s="10">
        <v>536.37</v>
      </c>
      <c r="F130" s="21"/>
      <c r="G130" s="17">
        <f t="shared" si="1"/>
        <v>0</v>
      </c>
    </row>
    <row r="131" spans="1:7" x14ac:dyDescent="0.25">
      <c r="A131" s="7" t="s">
        <v>268</v>
      </c>
      <c r="B131" s="8" t="s">
        <v>269</v>
      </c>
      <c r="C131" s="9" t="s">
        <v>14</v>
      </c>
      <c r="D131" s="10">
        <v>64</v>
      </c>
      <c r="E131" s="10">
        <v>5.25</v>
      </c>
      <c r="F131" s="21"/>
      <c r="G131" s="17">
        <f t="shared" si="1"/>
        <v>0</v>
      </c>
    </row>
    <row r="132" spans="1:7" x14ac:dyDescent="0.25">
      <c r="A132" s="7" t="s">
        <v>270</v>
      </c>
      <c r="B132" s="8" t="s">
        <v>271</v>
      </c>
      <c r="C132" s="9" t="s">
        <v>14</v>
      </c>
      <c r="D132" s="10">
        <v>8</v>
      </c>
      <c r="E132" s="10">
        <v>618.07000000000005</v>
      </c>
      <c r="F132" s="21"/>
      <c r="G132" s="17">
        <f t="shared" si="1"/>
        <v>0</v>
      </c>
    </row>
    <row r="133" spans="1:7" x14ac:dyDescent="0.25">
      <c r="A133" s="7" t="s">
        <v>272</v>
      </c>
      <c r="B133" s="8" t="s">
        <v>273</v>
      </c>
      <c r="C133" s="9" t="s">
        <v>17</v>
      </c>
      <c r="D133" s="10">
        <v>6</v>
      </c>
      <c r="E133" s="10">
        <v>1713.98</v>
      </c>
      <c r="F133" s="21"/>
      <c r="G133" s="17">
        <f t="shared" ref="G133:G150" si="2">TRUNC(F133*D133,2)</f>
        <v>0</v>
      </c>
    </row>
    <row r="134" spans="1:7" x14ac:dyDescent="0.25">
      <c r="A134" s="7" t="s">
        <v>274</v>
      </c>
      <c r="B134" s="8" t="s">
        <v>275</v>
      </c>
      <c r="C134" s="9" t="s">
        <v>17</v>
      </c>
      <c r="D134" s="10">
        <v>1</v>
      </c>
      <c r="E134" s="10">
        <v>2231.3000000000002</v>
      </c>
      <c r="F134" s="21"/>
      <c r="G134" s="17">
        <f t="shared" si="2"/>
        <v>0</v>
      </c>
    </row>
    <row r="135" spans="1:7" x14ac:dyDescent="0.25">
      <c r="A135" s="7" t="s">
        <v>276</v>
      </c>
      <c r="B135" s="8" t="s">
        <v>277</v>
      </c>
      <c r="C135" s="9" t="s">
        <v>17</v>
      </c>
      <c r="D135" s="10">
        <v>8</v>
      </c>
      <c r="E135" s="10">
        <v>903.4</v>
      </c>
      <c r="F135" s="21"/>
      <c r="G135" s="17">
        <f t="shared" si="2"/>
        <v>0</v>
      </c>
    </row>
    <row r="136" spans="1:7" x14ac:dyDescent="0.25">
      <c r="A136" s="7" t="s">
        <v>278</v>
      </c>
      <c r="B136" s="8" t="s">
        <v>279</v>
      </c>
      <c r="C136" s="9" t="s">
        <v>17</v>
      </c>
      <c r="D136" s="10">
        <v>1</v>
      </c>
      <c r="E136" s="10">
        <v>911.02</v>
      </c>
      <c r="F136" s="21"/>
      <c r="G136" s="17">
        <f t="shared" si="2"/>
        <v>0</v>
      </c>
    </row>
    <row r="137" spans="1:7" x14ac:dyDescent="0.25">
      <c r="A137" s="7" t="s">
        <v>280</v>
      </c>
      <c r="B137" s="8" t="s">
        <v>281</v>
      </c>
      <c r="C137" s="9" t="s">
        <v>17</v>
      </c>
      <c r="D137" s="10">
        <v>2</v>
      </c>
      <c r="E137" s="10">
        <v>1237.57</v>
      </c>
      <c r="F137" s="21"/>
      <c r="G137" s="17">
        <f t="shared" si="2"/>
        <v>0</v>
      </c>
    </row>
    <row r="138" spans="1:7" x14ac:dyDescent="0.25">
      <c r="A138" s="7" t="s">
        <v>282</v>
      </c>
      <c r="B138" s="8" t="s">
        <v>283</v>
      </c>
      <c r="C138" s="9" t="s">
        <v>284</v>
      </c>
      <c r="D138" s="10">
        <v>224.78</v>
      </c>
      <c r="E138" s="10">
        <v>715.2</v>
      </c>
      <c r="F138" s="21"/>
      <c r="G138" s="17">
        <f t="shared" si="2"/>
        <v>0</v>
      </c>
    </row>
    <row r="139" spans="1:7" x14ac:dyDescent="0.25">
      <c r="A139" s="7" t="s">
        <v>285</v>
      </c>
      <c r="B139" s="8" t="s">
        <v>286</v>
      </c>
      <c r="C139" s="9" t="s">
        <v>14</v>
      </c>
      <c r="D139" s="10">
        <v>436.4</v>
      </c>
      <c r="E139" s="10">
        <v>19.7</v>
      </c>
      <c r="F139" s="21"/>
      <c r="G139" s="17">
        <f t="shared" si="2"/>
        <v>0</v>
      </c>
    </row>
    <row r="140" spans="1:7" x14ac:dyDescent="0.25">
      <c r="A140" s="7" t="s">
        <v>287</v>
      </c>
      <c r="B140" s="8" t="s">
        <v>288</v>
      </c>
      <c r="C140" s="9" t="s">
        <v>22</v>
      </c>
      <c r="D140" s="10">
        <v>0.56999999999999995</v>
      </c>
      <c r="E140" s="10">
        <v>282.43</v>
      </c>
      <c r="F140" s="21"/>
      <c r="G140" s="17">
        <f t="shared" si="2"/>
        <v>0</v>
      </c>
    </row>
    <row r="141" spans="1:7" x14ac:dyDescent="0.25">
      <c r="A141" s="7" t="s">
        <v>289</v>
      </c>
      <c r="B141" s="8" t="s">
        <v>290</v>
      </c>
      <c r="C141" s="9" t="s">
        <v>14</v>
      </c>
      <c r="D141" s="10">
        <v>436.4</v>
      </c>
      <c r="E141" s="10">
        <v>2793.33</v>
      </c>
      <c r="F141" s="21"/>
      <c r="G141" s="17">
        <f t="shared" si="2"/>
        <v>0</v>
      </c>
    </row>
    <row r="142" spans="1:7" x14ac:dyDescent="0.25">
      <c r="A142" s="7" t="s">
        <v>291</v>
      </c>
      <c r="B142" s="8" t="s">
        <v>292</v>
      </c>
      <c r="C142" s="9" t="s">
        <v>17</v>
      </c>
      <c r="D142" s="10">
        <v>4</v>
      </c>
      <c r="E142" s="10">
        <v>120.8</v>
      </c>
      <c r="F142" s="21"/>
      <c r="G142" s="17">
        <f t="shared" si="2"/>
        <v>0</v>
      </c>
    </row>
    <row r="143" spans="1:7" x14ac:dyDescent="0.25">
      <c r="A143" s="7" t="s">
        <v>293</v>
      </c>
      <c r="B143" s="8" t="s">
        <v>294</v>
      </c>
      <c r="C143" s="9" t="s">
        <v>17</v>
      </c>
      <c r="D143" s="10">
        <v>1</v>
      </c>
      <c r="E143" s="10">
        <v>123.93</v>
      </c>
      <c r="F143" s="21"/>
      <c r="G143" s="17">
        <f t="shared" si="2"/>
        <v>0</v>
      </c>
    </row>
    <row r="144" spans="1:7" x14ac:dyDescent="0.25">
      <c r="A144" s="7" t="s">
        <v>295</v>
      </c>
      <c r="B144" s="8" t="s">
        <v>296</v>
      </c>
      <c r="C144" s="9" t="s">
        <v>17</v>
      </c>
      <c r="D144" s="10">
        <v>4</v>
      </c>
      <c r="E144" s="10">
        <v>179.28</v>
      </c>
      <c r="F144" s="21"/>
      <c r="G144" s="17">
        <f t="shared" si="2"/>
        <v>0</v>
      </c>
    </row>
    <row r="145" spans="1:7" x14ac:dyDescent="0.25">
      <c r="A145" s="7" t="s">
        <v>297</v>
      </c>
      <c r="B145" s="8" t="s">
        <v>298</v>
      </c>
      <c r="C145" s="9" t="s">
        <v>17</v>
      </c>
      <c r="D145" s="10">
        <v>7</v>
      </c>
      <c r="E145" s="10">
        <v>329.9</v>
      </c>
      <c r="F145" s="21"/>
      <c r="G145" s="17">
        <f t="shared" si="2"/>
        <v>0</v>
      </c>
    </row>
    <row r="146" spans="1:7" x14ac:dyDescent="0.25">
      <c r="A146" s="7" t="s">
        <v>299</v>
      </c>
      <c r="B146" s="8" t="s">
        <v>300</v>
      </c>
      <c r="C146" s="9" t="s">
        <v>17</v>
      </c>
      <c r="D146" s="10">
        <v>3</v>
      </c>
      <c r="E146" s="10">
        <v>333.03</v>
      </c>
      <c r="F146" s="21"/>
      <c r="G146" s="17">
        <f t="shared" si="2"/>
        <v>0</v>
      </c>
    </row>
    <row r="147" spans="1:7" x14ac:dyDescent="0.25">
      <c r="A147" s="7" t="s">
        <v>301</v>
      </c>
      <c r="B147" s="8" t="s">
        <v>302</v>
      </c>
      <c r="C147" s="9" t="s">
        <v>17</v>
      </c>
      <c r="D147" s="10">
        <v>4</v>
      </c>
      <c r="E147" s="10">
        <v>480.63</v>
      </c>
      <c r="F147" s="21"/>
      <c r="G147" s="17">
        <f t="shared" si="2"/>
        <v>0</v>
      </c>
    </row>
    <row r="148" spans="1:7" x14ac:dyDescent="0.25">
      <c r="A148" s="7" t="s">
        <v>303</v>
      </c>
      <c r="B148" s="8" t="s">
        <v>304</v>
      </c>
      <c r="C148" s="9" t="s">
        <v>17</v>
      </c>
      <c r="D148" s="10">
        <v>13</v>
      </c>
      <c r="E148" s="10">
        <v>254.78</v>
      </c>
      <c r="F148" s="21"/>
      <c r="G148" s="17">
        <f t="shared" si="2"/>
        <v>0</v>
      </c>
    </row>
    <row r="149" spans="1:7" x14ac:dyDescent="0.25">
      <c r="A149" s="7" t="s">
        <v>305</v>
      </c>
      <c r="B149" s="8" t="s">
        <v>306</v>
      </c>
      <c r="C149" s="9" t="s">
        <v>17</v>
      </c>
      <c r="D149" s="10">
        <v>1</v>
      </c>
      <c r="E149" s="10">
        <v>861.93</v>
      </c>
      <c r="F149" s="21"/>
      <c r="G149" s="17">
        <f t="shared" si="2"/>
        <v>0</v>
      </c>
    </row>
    <row r="150" spans="1:7" x14ac:dyDescent="0.25">
      <c r="A150" s="7" t="s">
        <v>307</v>
      </c>
      <c r="B150" s="8" t="s">
        <v>308</v>
      </c>
      <c r="C150" s="9" t="s">
        <v>17</v>
      </c>
      <c r="D150" s="10">
        <v>1</v>
      </c>
      <c r="E150" s="10">
        <v>37142.800000000003</v>
      </c>
      <c r="F150" s="21"/>
      <c r="G150" s="17">
        <f t="shared" si="2"/>
        <v>0</v>
      </c>
    </row>
    <row r="151" spans="1:7" x14ac:dyDescent="0.25">
      <c r="A151" s="7"/>
      <c r="B151" s="8"/>
      <c r="C151" s="9"/>
      <c r="D151" s="10"/>
      <c r="E151" s="10"/>
      <c r="F151" s="11" t="s">
        <v>8</v>
      </c>
      <c r="G151" s="12">
        <f>SUM(G5:G150)</f>
        <v>0</v>
      </c>
    </row>
  </sheetData>
  <sheetProtection algorithmName="SHA-512" hashValue="z/tUJpouVbCg0L1/Wr2HUkeJI4jwhitHLZFy+JZuMS4zNfQD/Dy4a5pjz28orysf50g+3A/cRlEL4+z4koEO1w==" saltValue="cJsGkJ8eh8w7OyXyqo+xCQ==" spinCount="100000" sheet="1" objects="1" scenarios="1"/>
  <conditionalFormatting sqref="F5:F15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5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22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309</v>
      </c>
      <c r="B5" s="14" t="s">
        <v>310</v>
      </c>
      <c r="C5" s="15" t="s">
        <v>22</v>
      </c>
      <c r="D5" s="16">
        <v>2720.15</v>
      </c>
      <c r="E5" s="16">
        <v>18.62</v>
      </c>
      <c r="F5" s="21"/>
      <c r="G5" s="17">
        <f t="shared" ref="G5:G21" si="0">TRUNC(F5*D5,2)</f>
        <v>0</v>
      </c>
    </row>
    <row r="6" spans="1:7" x14ac:dyDescent="0.25">
      <c r="A6" s="7" t="s">
        <v>311</v>
      </c>
      <c r="B6" s="8" t="s">
        <v>31</v>
      </c>
      <c r="C6" s="9" t="s">
        <v>14</v>
      </c>
      <c r="D6" s="10">
        <v>2720.15</v>
      </c>
      <c r="E6" s="10">
        <v>11.26</v>
      </c>
      <c r="F6" s="21"/>
      <c r="G6" s="17">
        <f t="shared" si="0"/>
        <v>0</v>
      </c>
    </row>
    <row r="7" spans="1:7" x14ac:dyDescent="0.25">
      <c r="A7" s="7" t="s">
        <v>312</v>
      </c>
      <c r="B7" s="8" t="s">
        <v>313</v>
      </c>
      <c r="C7" s="9" t="s">
        <v>53</v>
      </c>
      <c r="D7" s="10">
        <v>115.76</v>
      </c>
      <c r="E7" s="10">
        <v>28.3</v>
      </c>
      <c r="F7" s="21"/>
      <c r="G7" s="17">
        <f t="shared" si="0"/>
        <v>0</v>
      </c>
    </row>
    <row r="8" spans="1:7" x14ac:dyDescent="0.25">
      <c r="A8" s="7" t="s">
        <v>314</v>
      </c>
      <c r="B8" s="8" t="s">
        <v>315</v>
      </c>
      <c r="C8" s="9" t="s">
        <v>53</v>
      </c>
      <c r="D8" s="10">
        <v>7.86</v>
      </c>
      <c r="E8" s="10">
        <v>983.6</v>
      </c>
      <c r="F8" s="21"/>
      <c r="G8" s="17">
        <f t="shared" si="0"/>
        <v>0</v>
      </c>
    </row>
    <row r="9" spans="1:7" x14ac:dyDescent="0.25">
      <c r="A9" s="7" t="s">
        <v>316</v>
      </c>
      <c r="B9" s="8" t="s">
        <v>317</v>
      </c>
      <c r="C9" s="9" t="s">
        <v>53</v>
      </c>
      <c r="D9" s="10">
        <v>385</v>
      </c>
      <c r="E9" s="10">
        <v>29.48</v>
      </c>
      <c r="F9" s="21"/>
      <c r="G9" s="17">
        <f t="shared" si="0"/>
        <v>0</v>
      </c>
    </row>
    <row r="10" spans="1:7" x14ac:dyDescent="0.25">
      <c r="A10" s="7" t="s">
        <v>318</v>
      </c>
      <c r="B10" s="8" t="s">
        <v>319</v>
      </c>
      <c r="C10" s="9" t="s">
        <v>17</v>
      </c>
      <c r="D10" s="10">
        <v>1</v>
      </c>
      <c r="E10" s="10">
        <v>3784.78</v>
      </c>
      <c r="F10" s="21"/>
      <c r="G10" s="17">
        <f t="shared" si="0"/>
        <v>0</v>
      </c>
    </row>
    <row r="11" spans="1:7" x14ac:dyDescent="0.25">
      <c r="A11" s="7" t="s">
        <v>320</v>
      </c>
      <c r="B11" s="8" t="s">
        <v>321</v>
      </c>
      <c r="C11" s="9" t="s">
        <v>17</v>
      </c>
      <c r="D11" s="10">
        <v>3</v>
      </c>
      <c r="E11" s="10">
        <v>6274.51</v>
      </c>
      <c r="F11" s="21"/>
      <c r="G11" s="17">
        <f t="shared" si="0"/>
        <v>0</v>
      </c>
    </row>
    <row r="12" spans="1:7" x14ac:dyDescent="0.25">
      <c r="A12" s="7" t="s">
        <v>322</v>
      </c>
      <c r="B12" s="8" t="s">
        <v>323</v>
      </c>
      <c r="C12" s="9" t="s">
        <v>53</v>
      </c>
      <c r="D12" s="10">
        <v>175.37</v>
      </c>
      <c r="E12" s="10">
        <v>68.17</v>
      </c>
      <c r="F12" s="21"/>
      <c r="G12" s="17">
        <f t="shared" si="0"/>
        <v>0</v>
      </c>
    </row>
    <row r="13" spans="1:7" x14ac:dyDescent="0.25">
      <c r="A13" s="7" t="s">
        <v>324</v>
      </c>
      <c r="B13" s="8" t="s">
        <v>325</v>
      </c>
      <c r="C13" s="9" t="s">
        <v>14</v>
      </c>
      <c r="D13" s="10">
        <v>2</v>
      </c>
      <c r="E13" s="10">
        <v>188.82</v>
      </c>
      <c r="F13" s="21"/>
      <c r="G13" s="17">
        <f t="shared" si="0"/>
        <v>0</v>
      </c>
    </row>
    <row r="14" spans="1:7" x14ac:dyDescent="0.25">
      <c r="A14" s="7" t="s">
        <v>326</v>
      </c>
      <c r="B14" s="8" t="s">
        <v>327</v>
      </c>
      <c r="C14" s="9" t="s">
        <v>53</v>
      </c>
      <c r="D14" s="10">
        <v>16</v>
      </c>
      <c r="E14" s="10">
        <v>85.11</v>
      </c>
      <c r="F14" s="21"/>
      <c r="G14" s="17">
        <f t="shared" si="0"/>
        <v>0</v>
      </c>
    </row>
    <row r="15" spans="1:7" x14ac:dyDescent="0.25">
      <c r="A15" s="7" t="s">
        <v>328</v>
      </c>
      <c r="B15" s="8" t="s">
        <v>329</v>
      </c>
      <c r="C15" s="9" t="s">
        <v>14</v>
      </c>
      <c r="D15" s="10">
        <v>515</v>
      </c>
      <c r="E15" s="10">
        <v>28.08</v>
      </c>
      <c r="F15" s="21"/>
      <c r="G15" s="17">
        <f t="shared" si="0"/>
        <v>0</v>
      </c>
    </row>
    <row r="16" spans="1:7" x14ac:dyDescent="0.25">
      <c r="A16" s="7" t="s">
        <v>330</v>
      </c>
      <c r="B16" s="8" t="s">
        <v>331</v>
      </c>
      <c r="C16" s="9" t="s">
        <v>17</v>
      </c>
      <c r="D16" s="10">
        <v>18</v>
      </c>
      <c r="E16" s="10">
        <v>138.18</v>
      </c>
      <c r="F16" s="21"/>
      <c r="G16" s="17">
        <f t="shared" si="0"/>
        <v>0</v>
      </c>
    </row>
    <row r="17" spans="1:7" x14ac:dyDescent="0.25">
      <c r="A17" s="7" t="s">
        <v>332</v>
      </c>
      <c r="B17" s="8" t="s">
        <v>333</v>
      </c>
      <c r="C17" s="9" t="s">
        <v>17</v>
      </c>
      <c r="D17" s="10">
        <v>4</v>
      </c>
      <c r="E17" s="10">
        <v>464.86</v>
      </c>
      <c r="F17" s="21"/>
      <c r="G17" s="17">
        <f t="shared" si="0"/>
        <v>0</v>
      </c>
    </row>
    <row r="18" spans="1:7" x14ac:dyDescent="0.25">
      <c r="A18" s="7" t="s">
        <v>334</v>
      </c>
      <c r="B18" s="8" t="s">
        <v>335</v>
      </c>
      <c r="C18" s="9" t="s">
        <v>17</v>
      </c>
      <c r="D18" s="10">
        <v>14</v>
      </c>
      <c r="E18" s="10">
        <v>342.75</v>
      </c>
      <c r="F18" s="21"/>
      <c r="G18" s="17">
        <f t="shared" si="0"/>
        <v>0</v>
      </c>
    </row>
    <row r="19" spans="1:7" x14ac:dyDescent="0.25">
      <c r="A19" s="7" t="s">
        <v>336</v>
      </c>
      <c r="B19" s="8" t="s">
        <v>337</v>
      </c>
      <c r="C19" s="9" t="s">
        <v>53</v>
      </c>
      <c r="D19" s="10">
        <v>140</v>
      </c>
      <c r="E19" s="10">
        <v>127.3</v>
      </c>
      <c r="F19" s="21"/>
      <c r="G19" s="17">
        <f t="shared" si="0"/>
        <v>0</v>
      </c>
    </row>
    <row r="20" spans="1:7" x14ac:dyDescent="0.25">
      <c r="A20" s="7" t="s">
        <v>338</v>
      </c>
      <c r="B20" s="8" t="s">
        <v>339</v>
      </c>
      <c r="C20" s="9" t="s">
        <v>53</v>
      </c>
      <c r="D20" s="10">
        <v>72</v>
      </c>
      <c r="E20" s="10">
        <v>35.049999999999997</v>
      </c>
      <c r="F20" s="21"/>
      <c r="G20" s="17">
        <f t="shared" si="0"/>
        <v>0</v>
      </c>
    </row>
    <row r="21" spans="1:7" x14ac:dyDescent="0.25">
      <c r="A21" s="7" t="s">
        <v>340</v>
      </c>
      <c r="B21" s="8" t="s">
        <v>341</v>
      </c>
      <c r="C21" s="9" t="s">
        <v>22</v>
      </c>
      <c r="D21" s="10">
        <v>20</v>
      </c>
      <c r="E21" s="10">
        <v>117.29</v>
      </c>
      <c r="F21" s="21"/>
      <c r="G21" s="17">
        <f t="shared" si="0"/>
        <v>0</v>
      </c>
    </row>
    <row r="22" spans="1:7" x14ac:dyDescent="0.25">
      <c r="A22" s="7"/>
      <c r="B22" s="8"/>
      <c r="C22" s="9"/>
      <c r="D22" s="10"/>
      <c r="E22" s="10"/>
      <c r="F22" s="11" t="s">
        <v>8</v>
      </c>
      <c r="G22" s="12">
        <f>SUM(G5:G21)</f>
        <v>0</v>
      </c>
    </row>
  </sheetData>
  <sheetProtection algorithmName="SHA-512" hashValue="m1Vfdbd6IUSO0L6pkHzvepVrPLAbtix7iK+i2+2hglnp0U2Qc1CtawnLXTD5LVNnGXsl6VJj+UuAZnlLiRfufw==" saltValue="ZOSqqtk0ib5sIPYISpfMiA==" spinCount="100000" sheet="1" objects="1" scenarios="1"/>
  <conditionalFormatting sqref="F5:F2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1" xr:uid="{57AD142E-1ABF-42C9-BF06-8D69F60DAD32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CONSTRUÇÃO DE PRÉDIO ESCOLAR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2026-06-02T12:24:57Z</dcterms:modified>
</cp:coreProperties>
</file>